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://proyectosmm.mutuamontanesa.local/comprasmm/Expedientes_2023/2023-003-022/ANEXOS/"/>
    </mc:Choice>
  </mc:AlternateContent>
  <xr:revisionPtr revIDLastSave="0" documentId="13_ncr:1_{FF612B82-1B8E-4489-A76F-A35A7B2DAFEC}" xr6:coauthVersionLast="47" xr6:coauthVersionMax="47" xr10:uidLastSave="{00000000-0000-0000-0000-000000000000}"/>
  <bookViews>
    <workbookView xWindow="-120" yWindow="-120" windowWidth="29040" windowHeight="15840" xr2:uid="{7C305D74-2D2F-4D69-8EC2-5FEE7E2F22E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1" i="1" s="1"/>
  <c r="E12" i="1"/>
  <c r="F12" i="1" s="1"/>
  <c r="E13" i="1"/>
  <c r="E10" i="1"/>
  <c r="F10" i="1" s="1"/>
  <c r="E9" i="1"/>
  <c r="F9" i="1" s="1"/>
  <c r="E8" i="1"/>
  <c r="F8" i="1" s="1"/>
  <c r="E7" i="1"/>
  <c r="F7" i="1" s="1"/>
  <c r="E6" i="1"/>
  <c r="E5" i="1"/>
  <c r="E4" i="1"/>
  <c r="E14" i="1"/>
  <c r="F5" i="1"/>
  <c r="F13" i="1"/>
  <c r="F14" i="1"/>
  <c r="F15" i="1"/>
  <c r="F4" i="1"/>
  <c r="E16" i="1" l="1"/>
  <c r="F6" i="1"/>
  <c r="F16" i="1" s="1"/>
</calcChain>
</file>

<file path=xl/sharedStrings.xml><?xml version="1.0" encoding="utf-8"?>
<sst xmlns="http://schemas.openxmlformats.org/spreadsheetml/2006/main" count="20" uniqueCount="20">
  <si>
    <t>Tipo LICENCIA</t>
  </si>
  <si>
    <t>Nº Ud</t>
  </si>
  <si>
    <r>
      <t xml:space="preserve">TOTAL OFERTA PRESENTADA 3 años </t>
    </r>
    <r>
      <rPr>
        <b/>
        <sz val="8"/>
        <color rgb="FF112216"/>
        <rFont val="Verdana"/>
        <family val="2"/>
      </rPr>
      <t>(sin IVA)</t>
    </r>
  </si>
  <si>
    <r>
      <t xml:space="preserve">TOTAL OFERTA PRESENTADA </t>
    </r>
    <r>
      <rPr>
        <b/>
        <sz val="8"/>
        <color rgb="FF112216"/>
        <rFont val="Verdana"/>
        <family val="2"/>
      </rPr>
      <t>3 años (con IVA)</t>
    </r>
  </si>
  <si>
    <r>
      <t xml:space="preserve">Facturación Amazon Web Service Telefonía </t>
    </r>
    <r>
      <rPr>
        <b/>
        <sz val="8"/>
        <color rgb="FF112216"/>
        <rFont val="Verdana"/>
        <family val="2"/>
      </rPr>
      <t>(2) (MAX 19.691,82 € SIN IVA A 3 AÑOS)</t>
    </r>
  </si>
  <si>
    <r>
      <t>(2)</t>
    </r>
    <r>
      <rPr>
        <sz val="8"/>
        <color rgb="FF000000"/>
        <rFont val="Verdana"/>
        <family val="2"/>
      </rPr>
      <t xml:space="preserve"> Estimación 273.000 minutos anuales totales; 191.100 min entrantes y 81.900 min salientes </t>
    </r>
  </si>
  <si>
    <t>TOTAL OFERTADO (MAX 194.489,82 SIN IVA)</t>
  </si>
  <si>
    <r>
      <t>(1)</t>
    </r>
    <r>
      <rPr>
        <sz val="8"/>
        <color rgb="FF000000"/>
        <rFont val="Verdana"/>
        <family val="2"/>
      </rPr>
      <t xml:space="preserve"> Precio por Pack consumido, no mensual (</t>
    </r>
    <r>
      <rPr>
        <b/>
        <sz val="8"/>
        <color rgb="FF000000"/>
        <rFont val="Verdana"/>
        <family val="2"/>
      </rPr>
      <t>total 3 packs a los 3 años)</t>
    </r>
  </si>
  <si>
    <r>
      <t xml:space="preserve">Marketing Cloud Account Engagement Growth Package Additional Contacts (10.000 contactos c/u) </t>
    </r>
    <r>
      <rPr>
        <b/>
        <sz val="8"/>
        <color rgb="FF112216"/>
        <rFont val="Verdana"/>
        <family val="2"/>
      </rPr>
      <t>(MAX 87,5 precio unitario)</t>
    </r>
  </si>
  <si>
    <r>
      <t xml:space="preserve">Marketing Cloud Account Engagement Growth Edition 10.000 contactos </t>
    </r>
    <r>
      <rPr>
        <b/>
        <sz val="8"/>
        <color rgb="FF112216"/>
        <rFont val="Verdana"/>
        <family val="2"/>
      </rPr>
      <t>(MAX 920 precio unitario)</t>
    </r>
  </si>
  <si>
    <r>
      <t xml:space="preserve">WhatsApp Additional Conversations </t>
    </r>
    <r>
      <rPr>
        <b/>
        <sz val="8"/>
        <color rgb="FF112216"/>
        <rFont val="Verdana"/>
        <family val="2"/>
      </rPr>
      <t>(MAX 31,5 precio unitario)</t>
    </r>
  </si>
  <si>
    <r>
      <t xml:space="preserve">Service Cloud Voice with Amazon Connect (750 min/mes) </t>
    </r>
    <r>
      <rPr>
        <b/>
        <sz val="8"/>
        <color rgb="FF112216"/>
        <rFont val="Verdana"/>
        <family val="2"/>
      </rPr>
      <t>(MAX 90 precio unitario)</t>
    </r>
  </si>
  <si>
    <r>
      <t xml:space="preserve">Service Cloud Voice with Amazon Connect (2.000 min/mes) </t>
    </r>
    <r>
      <rPr>
        <b/>
        <sz val="8"/>
        <color rgb="FF112216"/>
        <rFont val="Verdana"/>
        <family val="2"/>
      </rPr>
      <t>(MAX 150 precio unitario)</t>
    </r>
  </si>
  <si>
    <r>
      <t xml:space="preserve">Einstein Bots </t>
    </r>
    <r>
      <rPr>
        <b/>
        <sz val="8"/>
        <color rgb="FF112216"/>
        <rFont val="Verdana"/>
        <family val="2"/>
      </rPr>
      <t>(MAX 43 precio unitario)</t>
    </r>
  </si>
  <si>
    <r>
      <t xml:space="preserve">Service Cloud Voice with Amazon Connect (5.000 min /mes) </t>
    </r>
    <r>
      <rPr>
        <b/>
        <sz val="8"/>
        <color rgb="FF112216"/>
        <rFont val="Verdana"/>
        <family val="2"/>
      </rPr>
      <t>(MAX 225 precio unitario)</t>
    </r>
  </si>
  <si>
    <r>
      <t xml:space="preserve">Service Cloud + Digital Engagement Enterprise Edition </t>
    </r>
    <r>
      <rPr>
        <b/>
        <sz val="8"/>
        <color rgb="FF112216"/>
        <rFont val="Verdana"/>
        <family val="2"/>
      </rPr>
      <t>(MAX 134,75 precio unitario)</t>
    </r>
  </si>
  <si>
    <r>
      <t xml:space="preserve">Service Cloud Enterprise Edition </t>
    </r>
    <r>
      <rPr>
        <b/>
        <sz val="8"/>
        <color rgb="FF112216"/>
        <rFont val="Verdana"/>
        <family val="2"/>
      </rPr>
      <t>(MAX 92 precio unitario)</t>
    </r>
  </si>
  <si>
    <t>Precio Unitario OFERTADO (sin iva) al MES</t>
  </si>
  <si>
    <r>
      <t xml:space="preserve">WhatsApp Outbound Messages </t>
    </r>
    <r>
      <rPr>
        <b/>
        <sz val="8"/>
        <color rgb="FF112216"/>
        <rFont val="Verdana"/>
        <family val="2"/>
      </rPr>
      <t>(1)</t>
    </r>
    <r>
      <rPr>
        <sz val="8"/>
        <color rgb="FF112216"/>
        <rFont val="Verdana"/>
        <family val="2"/>
      </rPr>
      <t xml:space="preserve"> </t>
    </r>
    <r>
      <rPr>
        <b/>
        <sz val="8"/>
        <color rgb="FF112216"/>
        <rFont val="Verdana"/>
        <family val="2"/>
      </rPr>
      <t>(max 44,5 euros cada pack de 10 ud)</t>
    </r>
  </si>
  <si>
    <r>
      <t xml:space="preserve">Surveys Response Pack (1.000 uds) </t>
    </r>
    <r>
      <rPr>
        <b/>
        <sz val="8"/>
        <color rgb="FF112216"/>
        <rFont val="Verdana"/>
        <family val="2"/>
      </rPr>
      <t>(1) (max 230 euros cada pack de 25 ud)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</si>
</sst>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8"/>
      <color rgb="FF112216"/>
      <name val="Verdana"/>
      <family val="2"/>
    </font>
    <font>
      <sz val="8"/>
      <color rgb="FF112216"/>
      <name val="Verdana"/>
      <family val="2"/>
    </font>
    <font>
      <sz val="8"/>
      <color rgb="FF000000"/>
      <name val="Verdana"/>
      <family val="2"/>
    </font>
    <font>
      <b/>
      <sz val="8"/>
      <color rgb="FF000000"/>
      <name val="Verdana"/>
      <family val="2"/>
    </font>
    <font>
      <b/>
      <sz val="9"/>
      <color rgb="FF000000"/>
      <name val="Ubuntu"/>
      <family val="2"/>
    </font>
  </fonts>
  <fills count="4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8" fontId="3" fillId="0" borderId="4" xfId="0" applyNumberFormat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8" fontId="1" fillId="2" borderId="8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18DC-516D-4CD5-8A9F-F8248A688DCD}">
  <dimension ref="B1:F18"/>
  <sheetViews>
    <sheetView tabSelected="1" zoomScale="90" zoomScaleNormal="90" workbookViewId="0">
      <selection activeCell="E15" sqref="E15"/>
    </sheetView>
  </sheetViews>
  <sheetFormatPr baseColWidth="10" defaultRowHeight="12.75" x14ac:dyDescent="0.2"/>
  <cols>
    <col min="2" max="2" width="32.875" customWidth="1"/>
    <col min="3" max="3" width="17.875" customWidth="1"/>
    <col min="4" max="4" width="14.5" customWidth="1"/>
    <col min="5" max="5" width="14.375" customWidth="1"/>
    <col min="6" max="6" width="14.25" bestFit="1" customWidth="1"/>
  </cols>
  <sheetData>
    <row r="1" spans="2:6" ht="20.25" customHeight="1" x14ac:dyDescent="0.2"/>
    <row r="2" spans="2:6" ht="20.25" customHeight="1" thickBot="1" x14ac:dyDescent="0.25"/>
    <row r="3" spans="2:6" ht="41.25" thickBot="1" x14ac:dyDescent="0.25">
      <c r="B3" s="1" t="s">
        <v>0</v>
      </c>
      <c r="C3" s="2" t="s">
        <v>1</v>
      </c>
      <c r="D3" s="2" t="s">
        <v>17</v>
      </c>
      <c r="E3" s="8" t="s">
        <v>2</v>
      </c>
      <c r="F3" s="8" t="s">
        <v>3</v>
      </c>
    </row>
    <row r="4" spans="2:6" ht="27" customHeight="1" thickBot="1" x14ac:dyDescent="0.25">
      <c r="B4" s="3" t="s">
        <v>16</v>
      </c>
      <c r="C4" s="4">
        <v>1</v>
      </c>
      <c r="D4" s="9"/>
      <c r="E4" s="6">
        <f t="shared" ref="E4:E13" si="0">(D4*C4)*36</f>
        <v>0</v>
      </c>
      <c r="F4" s="6">
        <f>E4*1.21</f>
        <v>0</v>
      </c>
    </row>
    <row r="5" spans="2:6" ht="32.25" thickBot="1" x14ac:dyDescent="0.25">
      <c r="B5" s="3" t="s">
        <v>15</v>
      </c>
      <c r="C5" s="4">
        <v>11</v>
      </c>
      <c r="D5" s="9"/>
      <c r="E5" s="6">
        <f t="shared" si="0"/>
        <v>0</v>
      </c>
      <c r="F5" s="6">
        <f t="shared" ref="F5:F15" si="1">E5*1.21</f>
        <v>0</v>
      </c>
    </row>
    <row r="6" spans="2:6" ht="32.25" thickBot="1" x14ac:dyDescent="0.25">
      <c r="B6" s="3" t="s">
        <v>14</v>
      </c>
      <c r="C6" s="4">
        <v>4</v>
      </c>
      <c r="D6" s="9"/>
      <c r="E6" s="6">
        <f t="shared" si="0"/>
        <v>0</v>
      </c>
      <c r="F6" s="6">
        <f t="shared" si="1"/>
        <v>0</v>
      </c>
    </row>
    <row r="7" spans="2:6" ht="32.25" thickBot="1" x14ac:dyDescent="0.25">
      <c r="B7" s="3" t="s">
        <v>12</v>
      </c>
      <c r="C7" s="4">
        <v>1</v>
      </c>
      <c r="D7" s="9"/>
      <c r="E7" s="6">
        <f t="shared" si="0"/>
        <v>0</v>
      </c>
      <c r="F7" s="6">
        <f t="shared" si="1"/>
        <v>0</v>
      </c>
    </row>
    <row r="8" spans="2:6" ht="30" customHeight="1" thickBot="1" x14ac:dyDescent="0.25">
      <c r="B8" s="3" t="s">
        <v>11</v>
      </c>
      <c r="C8" s="4">
        <v>1</v>
      </c>
      <c r="D8" s="9"/>
      <c r="E8" s="6">
        <f t="shared" si="0"/>
        <v>0</v>
      </c>
      <c r="F8" s="6">
        <f t="shared" si="1"/>
        <v>0</v>
      </c>
    </row>
    <row r="9" spans="2:6" ht="19.5" customHeight="1" thickBot="1" x14ac:dyDescent="0.25">
      <c r="B9" s="3" t="s">
        <v>13</v>
      </c>
      <c r="C9" s="4">
        <v>5</v>
      </c>
      <c r="D9" s="9"/>
      <c r="E9" s="6">
        <f t="shared" si="0"/>
        <v>0</v>
      </c>
      <c r="F9" s="6">
        <f t="shared" si="1"/>
        <v>0</v>
      </c>
    </row>
    <row r="10" spans="2:6" ht="29.25" customHeight="1" thickBot="1" x14ac:dyDescent="0.25">
      <c r="B10" s="3" t="s">
        <v>10</v>
      </c>
      <c r="C10" s="4">
        <v>10</v>
      </c>
      <c r="D10" s="9"/>
      <c r="E10" s="6">
        <f t="shared" si="0"/>
        <v>0</v>
      </c>
      <c r="F10" s="6">
        <f t="shared" si="1"/>
        <v>0</v>
      </c>
    </row>
    <row r="11" spans="2:6" ht="27" customHeight="1" thickBot="1" x14ac:dyDescent="0.25">
      <c r="B11" s="7" t="s">
        <v>18</v>
      </c>
      <c r="C11" s="4">
        <v>10</v>
      </c>
      <c r="D11" s="9"/>
      <c r="E11" s="6">
        <f>(D11*30)</f>
        <v>0</v>
      </c>
      <c r="F11" s="6">
        <f t="shared" si="1"/>
        <v>0</v>
      </c>
    </row>
    <row r="12" spans="2:6" ht="28.5" customHeight="1" thickBot="1" x14ac:dyDescent="0.25">
      <c r="B12" s="7" t="s">
        <v>19</v>
      </c>
      <c r="C12" s="4">
        <v>25</v>
      </c>
      <c r="D12" s="9"/>
      <c r="E12" s="6">
        <f>D12*75</f>
        <v>0</v>
      </c>
      <c r="F12" s="6">
        <f t="shared" si="1"/>
        <v>0</v>
      </c>
    </row>
    <row r="13" spans="2:6" ht="39.75" customHeight="1" thickBot="1" x14ac:dyDescent="0.25">
      <c r="B13" s="7" t="s">
        <v>9</v>
      </c>
      <c r="C13" s="4">
        <v>1</v>
      </c>
      <c r="D13" s="9"/>
      <c r="E13" s="6">
        <f t="shared" si="0"/>
        <v>0</v>
      </c>
      <c r="F13" s="6">
        <f t="shared" si="1"/>
        <v>0</v>
      </c>
    </row>
    <row r="14" spans="2:6" ht="42.75" thickBot="1" x14ac:dyDescent="0.25">
      <c r="B14" s="7" t="s">
        <v>8</v>
      </c>
      <c r="C14" s="4">
        <v>2</v>
      </c>
      <c r="D14" s="9"/>
      <c r="E14" s="6">
        <f>(D14*C14)*36</f>
        <v>0</v>
      </c>
      <c r="F14" s="6">
        <f t="shared" si="1"/>
        <v>0</v>
      </c>
    </row>
    <row r="15" spans="2:6" ht="33.75" customHeight="1" thickBot="1" x14ac:dyDescent="0.25">
      <c r="B15" s="7" t="s">
        <v>4</v>
      </c>
      <c r="C15" s="5"/>
      <c r="D15" s="5"/>
      <c r="E15" s="10">
        <v>19691.82</v>
      </c>
      <c r="F15" s="6">
        <f t="shared" si="1"/>
        <v>23827.102199999998</v>
      </c>
    </row>
    <row r="16" spans="2:6" ht="12.75" customHeight="1" x14ac:dyDescent="0.2">
      <c r="B16" s="11"/>
      <c r="C16" s="11"/>
      <c r="D16" s="14" t="s">
        <v>6</v>
      </c>
      <c r="E16" s="16">
        <f>SUM(E4:E15)</f>
        <v>19691.82</v>
      </c>
      <c r="F16" s="16">
        <f>SUM(F4:F15)</f>
        <v>23827.102199999998</v>
      </c>
    </row>
    <row r="17" spans="2:6" ht="12.75" customHeight="1" x14ac:dyDescent="0.2">
      <c r="B17" s="12" t="s">
        <v>7</v>
      </c>
      <c r="C17" s="12"/>
      <c r="D17" s="15"/>
      <c r="E17" s="17"/>
      <c r="F17" s="17"/>
    </row>
    <row r="18" spans="2:6" ht="25.5" customHeight="1" thickBot="1" x14ac:dyDescent="0.25">
      <c r="B18" s="13" t="s">
        <v>5</v>
      </c>
      <c r="C18" s="13"/>
      <c r="D18" s="15"/>
      <c r="E18" s="18"/>
      <c r="F18" s="18"/>
    </row>
  </sheetData>
  <sheetProtection algorithmName="SHA-512" hashValue="HzW4RxGsrMTeiyS+X9rKQ/Aj/kV9jlaWpTDqCC+MCDsWDQpxXO8uy6yWAkmpSCJjAnfFWYhLBAPFur8PXB7+sw==" saltValue="qH3e+KyRW+KDnaASJVywVg==" spinCount="100000" sheet="1" objects="1" scenarios="1" selectLockedCells="1"/>
  <mergeCells count="6">
    <mergeCell ref="F16:F18"/>
    <mergeCell ref="B16:C16"/>
    <mergeCell ref="B17:C17"/>
    <mergeCell ref="B18:C18"/>
    <mergeCell ref="D16:D18"/>
    <mergeCell ref="E16:E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2d84fca-0ec9-4bd1-bf0f-9cd618bc4a3d">D55WCX7TAH37-158-11698</_dlc_DocId>
    <_dlc_DocIdUrl xmlns="92d84fca-0ec9-4bd1-bf0f-9cd618bc4a3d">
      <Url>http://proyectosmm.mutuamontanesa.local/comprasmm/_layouts/DocIdRedir.aspx?ID=D55WCX7TAH37-158-11698</Url>
      <Description>D55WCX7TAH37-158-11698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2D1F7D21CF5C4883B7AF3F37C4DCFE" ma:contentTypeVersion="0" ma:contentTypeDescription="Crear nuevo documento." ma:contentTypeScope="" ma:versionID="fefb00a90675d94a243fc7fe3aec5c4c">
  <xsd:schema xmlns:xsd="http://www.w3.org/2001/XMLSchema" xmlns:xs="http://www.w3.org/2001/XMLSchema" xmlns:p="http://schemas.microsoft.com/office/2006/metadata/properties" xmlns:ns2="92d84fca-0ec9-4bd1-bf0f-9cd618bc4a3d" targetNamespace="http://schemas.microsoft.com/office/2006/metadata/properties" ma:root="true" ma:fieldsID="c95ac9501ca1106faa27c930b85c31c2" ns2:_="">
    <xsd:import namespace="92d84fca-0ec9-4bd1-bf0f-9cd618bc4a3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84fca-0ec9-4bd1-bf0f-9cd618bc4a3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8AECBA9-D3A5-4E2B-A813-0CE4A38A21D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1C61EF-BF06-4A80-9CF9-0A07E042B397}">
  <ds:schemaRefs>
    <ds:schemaRef ds:uri="http://purl.org/dc/terms/"/>
    <ds:schemaRef ds:uri="http://schemas.microsoft.com/office/infopath/2007/PartnerControls"/>
    <ds:schemaRef ds:uri="92d84fca-0ec9-4bd1-bf0f-9cd618bc4a3d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22F28B1-2225-4BDC-8302-5F0AA7DEE3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d84fca-0ec9-4bd1-bf0f-9cd618bc4a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130B84-EDC7-4CB3-B304-B4511423506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msa00633</dc:creator>
  <cp:lastModifiedBy>msa00633</cp:lastModifiedBy>
  <dcterms:created xsi:type="dcterms:W3CDTF">2023-08-25T09:52:57Z</dcterms:created>
  <dcterms:modified xsi:type="dcterms:W3CDTF">2023-08-28T06:29:05Z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5a291a17-bda0-4cfe-8e69-64c96032cf08</vt:lpwstr>
  </property>
  <property fmtid="{D5CDD505-2E9C-101B-9397-08002B2CF9AE}" pid="3" name="ContentTypeId">
    <vt:lpwstr>0x010100932D1F7D21CF5C4883B7AF3F37C4DCFE</vt:lpwstr>
  </property>
</Properties>
</file>